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MS" sheetId="1" r:id="rId1"/>
  </sheets>
  <calcPr calcId="124519"/>
</workbook>
</file>

<file path=xl/calcChain.xml><?xml version="1.0" encoding="utf-8"?>
<calcChain xmlns="http://schemas.openxmlformats.org/spreadsheetml/2006/main">
  <c r="H27" i="1"/>
  <c r="H23" l="1"/>
  <c r="H21"/>
  <c r="H8" l="1"/>
  <c r="H12"/>
  <c r="H26"/>
  <c r="H17"/>
  <c r="H18"/>
  <c r="H22"/>
  <c r="H10"/>
  <c r="H9"/>
  <c r="H11"/>
  <c r="H14"/>
  <c r="H19" l="1"/>
  <c r="H15"/>
</calcChain>
</file>

<file path=xl/sharedStrings.xml><?xml version="1.0" encoding="utf-8"?>
<sst xmlns="http://schemas.openxmlformats.org/spreadsheetml/2006/main" count="79" uniqueCount="47">
  <si>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</si>
  <si>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</si>
  <si>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</si>
  <si>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</si>
  <si>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</si>
  <si>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</si>
  <si>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</si>
  <si>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</si>
  <si>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</si>
  <si>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</si>
  <si>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</si>
  <si>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</si>
  <si>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</si>
  <si>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</si>
  <si>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</si>
  <si>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</si>
  <si>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</si>
  <si>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</si>
  <si>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</si>
  <si>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</si>
  <si>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</si>
  <si>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</si>
  <si>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</si>
  <si>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</si>
  <si>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</si>
  <si>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</si>
  <si>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</si>
  <si>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</si>
  <si>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</si>
  <si>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Nama               : Moch. Solikin, M.Kes.</t>
  </si>
  <si>
    <t>Jurusan/Prodi    : Pendidikan Teknik Otomotif</t>
  </si>
  <si>
    <t>Fakultas            : Fakultas Teknik UNY</t>
  </si>
  <si>
    <t>6. Penasehat Akademik/Perwalian per semester</t>
  </si>
  <si>
    <t>1. Melakukan Penelitian Kelompok : Studi Penelusuran Alumni (Tracer Study) Jurusan Pendidikan Teknik Otomotif (Sebagai Anggota)</t>
  </si>
  <si>
    <t>2. Melakukan Penelitian Kelompok: Optimalisasi Pelaksanaan Penyusunan Tugas Akhir Sripsi (TAS) Mahasiswa Pendidikan Teknik Otomotif FT UNY</t>
  </si>
  <si>
    <t>1. Uji Emisi dan Perawatan Kendaraan Dinas Kabupaten Sleman (Sebagai Ketua)</t>
  </si>
  <si>
    <t>2. Menjadi Instruktur dalam Penelitian Tune Up Kendaraan Sistem Injeksi</t>
  </si>
  <si>
    <t>3. Juri Uji Kompetensi Tune Up Kendaraan Sistem Injeksi</t>
  </si>
  <si>
    <t>1. Sebagai Sekretaris Jurusan Pendidikan Teknik Otomotif</t>
  </si>
  <si>
    <t>JUMLAH C</t>
  </si>
  <si>
    <t xml:space="preserve">5. Menguji tugas akhir mahasiswa per semester </t>
  </si>
  <si>
    <t>6. Membuat Diktat kuliah, per tahun</t>
  </si>
  <si>
    <t>Kelompok Jabatan Akademik: Lektor</t>
  </si>
  <si>
    <t>1. Mengajar mata kuliah"Listrik dan Elektronika Dasar" (teori) 3 kelas @ 2 sks</t>
  </si>
  <si>
    <t>2. Mengajar mata kuliah "Teknologi Kendaraan Lanjut" (Praktek) 1 kelas @ 1 sks</t>
  </si>
  <si>
    <t>3. Mengajar mata kuliah "Listrik dan Elektronik Dasar (Praktek)" 3 kelas @ 1 sks</t>
  </si>
  <si>
    <t>4. Membimbing tugas akhir mahasiswa  per semester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</si>
</sst>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I26" sqref="I26"/>
    </sheetView>
  </sheetViews>
  <sheetFormatPr defaultRowHeight="15"/>
  <cols>
    <col min="1" max="1" width="9" customWidth="1"/>
    <col min="2" max="2" width="71.285156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2" customFormat="1" ht="15.75">
      <c r="A1" s="2" t="s">
        <v>42</v>
      </c>
    </row>
    <row r="2" spans="1:8" s="16" customFormat="1" ht="15.75">
      <c r="A2" s="16" t="s">
        <v>29</v>
      </c>
    </row>
    <row r="3" spans="1:8" s="16" customFormat="1" ht="15.75">
      <c r="A3" s="16" t="s">
        <v>30</v>
      </c>
    </row>
    <row r="4" spans="1:8" s="16" customFormat="1" ht="15.75">
      <c r="A4" s="16" t="s">
        <v>31</v>
      </c>
    </row>
    <row r="5" spans="1:8" s="1" customFormat="1"/>
    <row r="6" spans="1:8" s="3" customFormat="1" ht="34.5" customHeight="1">
      <c r="A6" s="6" t="s">
        <v>0</v>
      </c>
      <c r="B6" s="6" t="s">
        <v>1</v>
      </c>
      <c r="C6" s="6" t="s">
        <v>5</v>
      </c>
      <c r="D6" s="6" t="s">
        <v>6</v>
      </c>
      <c r="E6" s="33" t="s">
        <v>13</v>
      </c>
      <c r="F6" s="34"/>
      <c r="G6" s="35"/>
      <c r="H6" s="7" t="s">
        <v>4</v>
      </c>
    </row>
    <row r="7" spans="1:8" s="31" customFormat="1" ht="19.5" customHeight="1">
      <c r="A7" s="6" t="s">
        <v>2</v>
      </c>
      <c r="B7" s="25" t="s">
        <v>3</v>
      </c>
      <c r="C7" s="25"/>
      <c r="D7" s="27"/>
      <c r="E7" s="27"/>
      <c r="F7" s="32"/>
      <c r="G7" s="29"/>
      <c r="H7" s="29"/>
    </row>
    <row r="8" spans="1:8" s="1" customFormat="1" ht="19.5" customHeight="1">
      <c r="A8" s="5"/>
      <c r="B8" s="5" t="s">
        <v>43</v>
      </c>
      <c r="C8" s="4">
        <v>6</v>
      </c>
      <c r="D8" s="8" t="s">
        <v>7</v>
      </c>
      <c r="E8" s="8" t="s">
        <v>8</v>
      </c>
      <c r="F8" s="12">
        <v>3</v>
      </c>
      <c r="G8" s="9" t="s">
        <v>9</v>
      </c>
      <c r="H8" s="10">
        <f>C8*F8</f>
        <v>18</v>
      </c>
    </row>
    <row r="9" spans="1:8" s="1" customFormat="1" ht="19.5" customHeight="1">
      <c r="A9" s="5"/>
      <c r="B9" s="5" t="s">
        <v>44</v>
      </c>
      <c r="C9" s="4">
        <v>1</v>
      </c>
      <c r="D9" s="8" t="s">
        <v>7</v>
      </c>
      <c r="E9" s="8" t="s">
        <v>8</v>
      </c>
      <c r="F9" s="12">
        <v>4</v>
      </c>
      <c r="G9" s="9" t="s">
        <v>9</v>
      </c>
      <c r="H9" s="10">
        <f>C9*F9</f>
        <v>4</v>
      </c>
    </row>
    <row r="10" spans="1:8" s="1" customFormat="1" ht="19.5" customHeight="1">
      <c r="A10" s="5"/>
      <c r="B10" s="5" t="s">
        <v>45</v>
      </c>
      <c r="C10" s="4">
        <v>3</v>
      </c>
      <c r="D10" s="8" t="s">
        <v>7</v>
      </c>
      <c r="E10" s="8" t="s">
        <v>8</v>
      </c>
      <c r="F10" s="12">
        <v>4</v>
      </c>
      <c r="G10" s="9" t="s">
        <v>9</v>
      </c>
      <c r="H10" s="10">
        <f>C10*F10</f>
        <v>12</v>
      </c>
    </row>
    <row r="11" spans="1:8" s="1" customFormat="1" ht="19.5" customHeight="1">
      <c r="A11" s="5"/>
      <c r="B11" s="5" t="s">
        <v>46</v>
      </c>
      <c r="C11" s="4">
        <v>4</v>
      </c>
      <c r="D11" s="8" t="s">
        <v>10</v>
      </c>
      <c r="E11" s="8" t="s">
        <v>11</v>
      </c>
      <c r="F11" s="12">
        <v>2</v>
      </c>
      <c r="G11" s="9" t="s">
        <v>9</v>
      </c>
      <c r="H11" s="10">
        <f>C11*F11</f>
        <v>8</v>
      </c>
    </row>
    <row r="12" spans="1:8" s="1" customFormat="1" ht="19.5" customHeight="1">
      <c r="A12" s="5"/>
      <c r="B12" s="5" t="s">
        <v>32</v>
      </c>
      <c r="C12" s="4">
        <v>20</v>
      </c>
      <c r="D12" s="8" t="s">
        <v>10</v>
      </c>
      <c r="E12" s="8" t="s">
        <v>12</v>
      </c>
      <c r="F12" s="12">
        <v>1</v>
      </c>
      <c r="G12" s="9" t="s">
        <v>9</v>
      </c>
      <c r="H12" s="10">
        <f>1*1</f>
        <v>1</v>
      </c>
    </row>
    <row r="13" spans="1:8" s="1" customFormat="1" ht="19.5" customHeight="1">
      <c r="A13" s="5"/>
      <c r="B13" s="5" t="s">
        <v>40</v>
      </c>
      <c r="C13" s="4">
        <v>8</v>
      </c>
      <c r="D13" s="8" t="s">
        <v>10</v>
      </c>
      <c r="E13" s="8" t="s">
        <v>14</v>
      </c>
      <c r="F13" s="12">
        <v>0.5</v>
      </c>
      <c r="G13" s="9" t="s">
        <v>9</v>
      </c>
      <c r="H13" s="10">
        <v>1</v>
      </c>
    </row>
    <row r="14" spans="1:8" s="1" customFormat="1" ht="19.5" customHeight="1">
      <c r="A14" s="5"/>
      <c r="B14" s="5" t="s">
        <v>41</v>
      </c>
      <c r="C14" s="4">
        <v>1</v>
      </c>
      <c r="D14" s="8" t="s">
        <v>15</v>
      </c>
      <c r="E14" s="8" t="s">
        <v>16</v>
      </c>
      <c r="F14" s="12">
        <v>2</v>
      </c>
      <c r="G14" s="9" t="s">
        <v>9</v>
      </c>
      <c r="H14" s="10">
        <f>C14*F14</f>
        <v>2</v>
      </c>
    </row>
    <row r="15" spans="1:8" s="31" customFormat="1" ht="19.5" customHeight="1">
      <c r="A15" s="25"/>
      <c r="B15" s="25" t="s">
        <v>17</v>
      </c>
      <c r="C15" s="6"/>
      <c r="D15" s="27" t="s">
        <v>16</v>
      </c>
      <c r="E15" s="27" t="s">
        <v>16</v>
      </c>
      <c r="F15" s="28" t="s">
        <v>16</v>
      </c>
      <c r="G15" s="29" t="s">
        <v>16</v>
      </c>
      <c r="H15" s="30">
        <f>SUM(H8:H14)</f>
        <v>46</v>
      </c>
    </row>
    <row r="16" spans="1:8" s="26" customFormat="1" ht="19.5" customHeight="1">
      <c r="A16" s="6" t="s">
        <v>18</v>
      </c>
      <c r="B16" s="25" t="s">
        <v>19</v>
      </c>
      <c r="C16" s="17"/>
      <c r="D16" s="18"/>
      <c r="E16" s="18"/>
      <c r="F16" s="19"/>
      <c r="G16" s="20"/>
      <c r="H16" s="21"/>
    </row>
    <row r="17" spans="1:8" s="1" customFormat="1" ht="30">
      <c r="A17" s="5"/>
      <c r="B17" s="22" t="s">
        <v>33</v>
      </c>
      <c r="C17" s="17">
        <v>1</v>
      </c>
      <c r="D17" s="18" t="s">
        <v>20</v>
      </c>
      <c r="E17" s="18" t="s">
        <v>16</v>
      </c>
      <c r="F17" s="19">
        <v>10</v>
      </c>
      <c r="G17" s="20" t="s">
        <v>9</v>
      </c>
      <c r="H17" s="21">
        <f>C17*F17</f>
        <v>10</v>
      </c>
    </row>
    <row r="18" spans="1:8" s="1" customFormat="1" ht="30">
      <c r="A18" s="5"/>
      <c r="B18" s="23" t="s">
        <v>34</v>
      </c>
      <c r="C18" s="17">
        <v>1</v>
      </c>
      <c r="D18" s="18" t="s">
        <v>20</v>
      </c>
      <c r="E18" s="18" t="s">
        <v>16</v>
      </c>
      <c r="F18" s="19">
        <v>1</v>
      </c>
      <c r="G18" s="20" t="s">
        <v>9</v>
      </c>
      <c r="H18" s="21">
        <f>C18*F18</f>
        <v>1</v>
      </c>
    </row>
    <row r="19" spans="1:8" s="31" customFormat="1" ht="19.5" customHeight="1">
      <c r="A19" s="25"/>
      <c r="B19" s="25" t="s">
        <v>21</v>
      </c>
      <c r="C19" s="6"/>
      <c r="D19" s="27" t="s">
        <v>16</v>
      </c>
      <c r="E19" s="27" t="s">
        <v>16</v>
      </c>
      <c r="F19" s="28" t="s">
        <v>16</v>
      </c>
      <c r="G19" s="29" t="s">
        <v>16</v>
      </c>
      <c r="H19" s="30">
        <f>SUM(H17:H18)</f>
        <v>11</v>
      </c>
    </row>
    <row r="20" spans="1:8" s="26" customFormat="1" ht="19.5" customHeight="1">
      <c r="A20" s="6" t="s">
        <v>22</v>
      </c>
      <c r="B20" s="25" t="s">
        <v>23</v>
      </c>
      <c r="C20" s="17"/>
      <c r="D20" s="18"/>
      <c r="E20" s="18"/>
      <c r="F20" s="19"/>
      <c r="G20" s="20"/>
      <c r="H20" s="21"/>
    </row>
    <row r="21" spans="1:8" s="1" customFormat="1" ht="22.5" customHeight="1">
      <c r="A21" s="13"/>
      <c r="B21" s="23" t="s">
        <v>35</v>
      </c>
      <c r="C21" s="4">
        <v>1</v>
      </c>
      <c r="D21" s="8" t="s">
        <v>24</v>
      </c>
      <c r="E21" s="8"/>
      <c r="F21" s="12">
        <v>1</v>
      </c>
      <c r="G21" s="9" t="s">
        <v>9</v>
      </c>
      <c r="H21" s="10">
        <f>C21*F21</f>
        <v>1</v>
      </c>
    </row>
    <row r="22" spans="1:8" s="1" customFormat="1">
      <c r="A22" s="5"/>
      <c r="B22" s="15" t="s">
        <v>36</v>
      </c>
      <c r="C22" s="4">
        <v>1</v>
      </c>
      <c r="D22" s="8" t="s">
        <v>24</v>
      </c>
      <c r="E22" s="8" t="s">
        <v>16</v>
      </c>
      <c r="F22" s="12">
        <v>1</v>
      </c>
      <c r="G22" s="9" t="s">
        <v>9</v>
      </c>
      <c r="H22" s="10">
        <f>C22*F22</f>
        <v>1</v>
      </c>
    </row>
    <row r="23" spans="1:8" s="1" customFormat="1">
      <c r="A23" s="24"/>
      <c r="B23" s="23" t="s">
        <v>37</v>
      </c>
      <c r="C23" s="17">
        <v>1</v>
      </c>
      <c r="D23" s="18" t="s">
        <v>27</v>
      </c>
      <c r="E23" s="18"/>
      <c r="F23" s="12">
        <v>1</v>
      </c>
      <c r="G23" s="9" t="s">
        <v>9</v>
      </c>
      <c r="H23" s="10">
        <f>C23*F23</f>
        <v>1</v>
      </c>
    </row>
    <row r="24" spans="1:8" s="1" customFormat="1">
      <c r="A24" s="24"/>
      <c r="B24" s="25" t="s">
        <v>39</v>
      </c>
      <c r="C24" s="17"/>
      <c r="D24" s="18"/>
      <c r="E24" s="18"/>
      <c r="F24" s="12"/>
      <c r="G24" s="9"/>
      <c r="H24" s="10">
        <v>3</v>
      </c>
    </row>
    <row r="25" spans="1:8" s="1" customFormat="1" ht="19.5" customHeight="1">
      <c r="A25" s="6" t="s">
        <v>25</v>
      </c>
      <c r="B25" s="25" t="s">
        <v>26</v>
      </c>
      <c r="C25" s="17"/>
      <c r="D25" s="18"/>
      <c r="E25" s="18"/>
      <c r="F25" s="19"/>
      <c r="G25" s="20"/>
      <c r="H25" s="21"/>
    </row>
    <row r="26" spans="1:8" s="1" customFormat="1">
      <c r="A26" s="5"/>
      <c r="B26" s="5" t="s">
        <v>38</v>
      </c>
      <c r="C26" s="4">
        <v>3</v>
      </c>
      <c r="D26" s="8"/>
      <c r="E26" s="8" t="s">
        <v>16</v>
      </c>
      <c r="F26" s="12">
        <v>1</v>
      </c>
      <c r="G26" s="9" t="s">
        <v>9</v>
      </c>
      <c r="H26" s="10">
        <f>C26*F26</f>
        <v>3</v>
      </c>
    </row>
    <row r="27" spans="1:8" s="1" customFormat="1" ht="19.5" customHeight="1">
      <c r="A27" s="8"/>
      <c r="B27" s="14" t="s">
        <v>28</v>
      </c>
      <c r="C27" s="11"/>
      <c r="D27" s="11"/>
      <c r="E27" s="11"/>
      <c r="F27" s="11"/>
      <c r="G27" s="9"/>
      <c r="H27" s="13">
        <f>H15+H19+H24+H26</f>
        <v>63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WARSINI</cp:lastModifiedBy>
  <cp:lastPrinted>2012-10-24T07:53:21Z</cp:lastPrinted>
  <dcterms:created xsi:type="dcterms:W3CDTF">2012-10-22T16:31:08Z</dcterms:created>
  <dcterms:modified xsi:type="dcterms:W3CDTF">2012-10-25T05:54:25Z</dcterms:modified>
</cp:coreProperties>
</file>